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Users\Alienware\Google Drive\PM Course Development Y&amp;T\Section 12\Templates\"/>
    </mc:Choice>
  </mc:AlternateContent>
  <bookViews>
    <workbookView xWindow="0" yWindow="0" windowWidth="21600" windowHeight="9516"/>
  </bookViews>
  <sheets>
    <sheet name="RACI" sheetId="3" r:id="rId1"/>
    <sheet name="Cost Estimate" sheetId="2" r:id="rId2"/>
    <sheet name="Resources" sheetId="4" r:id="rId3"/>
    <sheet name="CP" sheetId="5" r:id="rId4"/>
    <sheet name="RR" sheetId="6" r:id="rId5"/>
    <sheet name="QA" sheetId="7" r:id="rId6"/>
    <sheet name="SE" sheetId="8" r:id="rId7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7" i="6" l="1"/>
  <c r="K6" i="6"/>
  <c r="K5" i="6"/>
  <c r="K4" i="6"/>
  <c r="K3" i="6"/>
  <c r="K2" i="6"/>
  <c r="E7" i="2" l="1"/>
  <c r="E8" i="2"/>
  <c r="E3" i="2" l="1"/>
  <c r="E5" i="2"/>
  <c r="E6" i="2"/>
  <c r="E9" i="2"/>
  <c r="E4" i="2"/>
  <c r="E10" i="2" l="1"/>
</calcChain>
</file>

<file path=xl/sharedStrings.xml><?xml version="1.0" encoding="utf-8"?>
<sst xmlns="http://schemas.openxmlformats.org/spreadsheetml/2006/main" count="168" uniqueCount="109">
  <si>
    <t>Resource</t>
  </si>
  <si>
    <t>Mover</t>
  </si>
  <si>
    <t>Cost</t>
  </si>
  <si>
    <t>Cost of boxes</t>
  </si>
  <si>
    <t>Mis cost</t>
  </si>
  <si>
    <t>Gov Fees</t>
  </si>
  <si>
    <t>Units</t>
  </si>
  <si>
    <t>$75/h</t>
  </si>
  <si>
    <t>Total</t>
  </si>
  <si>
    <t>Subtotal</t>
  </si>
  <si>
    <t>Labor</t>
  </si>
  <si>
    <t>I</t>
  </si>
  <si>
    <t>A</t>
  </si>
  <si>
    <t>R</t>
  </si>
  <si>
    <t>Procurment</t>
  </si>
  <si>
    <t>C</t>
  </si>
  <si>
    <t>Required</t>
  </si>
  <si>
    <t>Labour</t>
  </si>
  <si>
    <t>Inspector</t>
  </si>
  <si>
    <t>Handyman</t>
  </si>
  <si>
    <t>Inspection</t>
  </si>
  <si>
    <t>Repairs</t>
  </si>
  <si>
    <t>Stakeholder</t>
  </si>
  <si>
    <t>Document</t>
  </si>
  <si>
    <t>Format</t>
  </si>
  <si>
    <t>Contact</t>
  </si>
  <si>
    <t>Frequency</t>
  </si>
  <si>
    <t>3 days notice</t>
  </si>
  <si>
    <t>1 day notice</t>
  </si>
  <si>
    <t>phone call</t>
  </si>
  <si>
    <t>1 time</t>
  </si>
  <si>
    <t>Mr. Friend</t>
  </si>
  <si>
    <t>Sing contract</t>
  </si>
  <si>
    <t>email</t>
  </si>
  <si>
    <t>Mr. Inspector</t>
  </si>
  <si>
    <t>1 day confirmation</t>
  </si>
  <si>
    <t>Mr. Contractor</t>
  </si>
  <si>
    <t>Mr. Mover</t>
  </si>
  <si>
    <t>text msg</t>
  </si>
  <si>
    <t>ID</t>
  </si>
  <si>
    <t>Description of risk</t>
  </si>
  <si>
    <t>Impact</t>
  </si>
  <si>
    <t>Risk Resonce</t>
  </si>
  <si>
    <t>Risk Level</t>
  </si>
  <si>
    <t>Risk Owner</t>
  </si>
  <si>
    <t>Notes</t>
  </si>
  <si>
    <t>Qualitative</t>
  </si>
  <si>
    <t>Probability</t>
  </si>
  <si>
    <t>value</t>
  </si>
  <si>
    <t xml:space="preserve">Responses </t>
  </si>
  <si>
    <t>Proximity</t>
  </si>
  <si>
    <t>Mitigate</t>
  </si>
  <si>
    <t>Medium</t>
  </si>
  <si>
    <t>Accept</t>
  </si>
  <si>
    <t>Low</t>
  </si>
  <si>
    <t>Inspector avilability</t>
  </si>
  <si>
    <t>Contractor avilability</t>
  </si>
  <si>
    <t>Mover avilability</t>
  </si>
  <si>
    <t>Repairs are not done</t>
  </si>
  <si>
    <t>No inspection</t>
  </si>
  <si>
    <t>Delay in moving</t>
  </si>
  <si>
    <t>Alternative contracor</t>
  </si>
  <si>
    <t>Alternative inspector</t>
  </si>
  <si>
    <t>Notify 3 days</t>
  </si>
  <si>
    <t>Owner</t>
  </si>
  <si>
    <t>Urgency</t>
  </si>
  <si>
    <t>Type</t>
  </si>
  <si>
    <t>T&amp;M</t>
  </si>
  <si>
    <t>Fixed</t>
  </si>
  <si>
    <t>Item</t>
  </si>
  <si>
    <t>Description</t>
  </si>
  <si>
    <t>Status</t>
  </si>
  <si>
    <t>Kitchen packed</t>
  </si>
  <si>
    <t>in progress</t>
  </si>
  <si>
    <t>Fragile items bubble wrapped</t>
  </si>
  <si>
    <t>done</t>
  </si>
  <si>
    <t>Moving contractor is a business not an individual</t>
  </si>
  <si>
    <t>Keep cost recipes for tax</t>
  </si>
  <si>
    <t>a. Prepare check list based on inspection document</t>
  </si>
  <si>
    <t>Inspect the repairs</t>
  </si>
  <si>
    <t xml:space="preserve">Check all items are completed to our satisfaction </t>
  </si>
  <si>
    <t xml:space="preserve">Verify there are no damages </t>
  </si>
  <si>
    <t>Verify construction waste is removed</t>
  </si>
  <si>
    <t>Unaware</t>
  </si>
  <si>
    <t>Resistant</t>
  </si>
  <si>
    <t>Neutral</t>
  </si>
  <si>
    <t>Supportive</t>
  </si>
  <si>
    <t>Leading</t>
  </si>
  <si>
    <t>CD</t>
  </si>
  <si>
    <t>Nick</t>
  </si>
  <si>
    <t>D</t>
  </si>
  <si>
    <t>Bob</t>
  </si>
  <si>
    <t>C - current level of engagement</t>
  </si>
  <si>
    <t>D - desired level of engagement</t>
  </si>
  <si>
    <t>Jane</t>
  </si>
  <si>
    <t>Activity / Person</t>
  </si>
  <si>
    <t>Approvals</t>
  </si>
  <si>
    <t>Inspections</t>
  </si>
  <si>
    <t>CI</t>
  </si>
  <si>
    <t>Renovation</t>
  </si>
  <si>
    <t>Purchase</t>
  </si>
  <si>
    <t>R -Responsible</t>
  </si>
  <si>
    <t>A - Accountable</t>
  </si>
  <si>
    <t>C - Consulted</t>
  </si>
  <si>
    <t>I - Informed</t>
  </si>
  <si>
    <t>Person1</t>
  </si>
  <si>
    <t>Person4</t>
  </si>
  <si>
    <t>Person3</t>
  </si>
  <si>
    <t>Person2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</si>
</sst>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;[Red]\-&quot;$&quot;#,##0"/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17" x14ac:knownFonts="1">
    <font>
      <sz val="11"/>
      <color theme="1" tint="0.24994659260841701"/>
      <name val="Corbel"/>
      <family val="2"/>
      <scheme val="maj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3"/>
      <color theme="1" tint="0.24994659260841701"/>
      <name val="Corbel"/>
      <family val="2"/>
      <scheme val="major"/>
    </font>
    <font>
      <b/>
      <sz val="13"/>
      <color theme="7"/>
      <name val="Corbel"/>
      <family val="2"/>
      <scheme val="major"/>
    </font>
    <font>
      <b/>
      <sz val="42"/>
      <color theme="7"/>
      <name val="Corbel"/>
      <family val="2"/>
      <scheme val="major"/>
    </font>
    <font>
      <b/>
      <sz val="11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24994659260841701"/>
      <name val="Corbel"/>
      <family val="2"/>
      <scheme val="major"/>
    </font>
    <font>
      <i/>
      <sz val="11"/>
      <color theme="7"/>
      <name val="Calibri"/>
      <family val="2"/>
      <scheme val="minor"/>
    </font>
    <font>
      <sz val="12"/>
      <color theme="1" tint="0.24994659260841701"/>
      <name val="Corbel"/>
      <family val="2"/>
      <scheme val="major"/>
    </font>
    <font>
      <sz val="11"/>
      <color theme="0"/>
      <name val="Calibri"/>
      <family val="2"/>
      <scheme val="minor"/>
    </font>
    <font>
      <sz val="11"/>
      <color theme="1" tint="0.24994659260841701"/>
      <name val="Calibri"/>
      <family val="2"/>
      <charset val="204"/>
    </font>
    <font>
      <b/>
      <sz val="11"/>
      <color rgb="FFFFFFFF"/>
      <name val="Calibri"/>
      <family val="2"/>
      <charset val="204"/>
    </font>
    <font>
      <sz val="11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/>
      <diagonal/>
    </border>
    <border>
      <left style="medium">
        <color rgb="FF8EA9DB"/>
      </left>
      <right style="medium">
        <color rgb="FF8EA9DB"/>
      </right>
      <top style="medium">
        <color rgb="FF8EA9DB"/>
      </top>
      <bottom style="medium">
        <color rgb="FF8EA9DB"/>
      </bottom>
      <diagonal/>
    </border>
    <border>
      <left/>
      <right style="medium">
        <color rgb="FF8EA9DB"/>
      </right>
      <top style="medium">
        <color rgb="FF8EA9DB"/>
      </top>
      <bottom style="medium">
        <color rgb="FF8EA9DB"/>
      </bottom>
      <diagonal/>
    </border>
    <border>
      <left style="medium">
        <color rgb="FF8EA9DB"/>
      </left>
      <right style="medium">
        <color rgb="FF8EA9DB"/>
      </right>
      <top/>
      <bottom style="medium">
        <color rgb="FF8EA9DB"/>
      </bottom>
      <diagonal/>
    </border>
    <border>
      <left/>
      <right style="medium">
        <color rgb="FF8EA9DB"/>
      </right>
      <top/>
      <bottom style="medium">
        <color rgb="FF8EA9DB"/>
      </bottom>
      <diagonal/>
    </border>
  </borders>
  <cellStyleXfs count="24">
    <xf numFmtId="0" fontId="0" fillId="0" borderId="0" applyNumberFormat="0" applyFill="0" applyBorder="0" applyProtection="0">
      <alignment horizontal="center" vertical="center"/>
    </xf>
    <xf numFmtId="0" fontId="7" fillId="0" borderId="0" applyNumberFormat="0" applyFill="0" applyBorder="0" applyAlignment="0" applyProtection="0"/>
    <xf numFmtId="0" fontId="5" fillId="0" borderId="0" applyFill="0" applyBorder="0" applyProtection="0">
      <alignment horizontal="left" wrapText="1"/>
    </xf>
    <xf numFmtId="3" fontId="9" fillId="0" borderId="2" applyFill="0" applyProtection="0">
      <alignment horizontal="center"/>
    </xf>
    <xf numFmtId="0" fontId="9" fillId="0" borderId="0" applyFill="0" applyBorder="0" applyProtection="0">
      <alignment horizontal="center" wrapText="1"/>
    </xf>
    <xf numFmtId="0" fontId="4" fillId="0" borderId="0" applyNumberFormat="0" applyFill="0" applyBorder="0" applyProtection="0">
      <alignment horizontal="left" vertical="center"/>
    </xf>
    <xf numFmtId="9" fontId="6" fillId="0" borderId="0" applyFill="0" applyBorder="0" applyProtection="0">
      <alignment horizontal="center" vertical="center"/>
    </xf>
    <xf numFmtId="0" fontId="8" fillId="6" borderId="1" applyNumberFormat="0" applyProtection="0">
      <alignment horizontal="left" vertical="center"/>
    </xf>
    <xf numFmtId="0" fontId="7" fillId="0" borderId="0" applyNumberFormat="0" applyFill="0" applyBorder="0" applyProtection="0">
      <alignment vertical="center"/>
    </xf>
    <xf numFmtId="0" fontId="9" fillId="0" borderId="0" applyFill="0" applyProtection="0">
      <alignment vertical="center"/>
    </xf>
    <xf numFmtId="0" fontId="9" fillId="0" borderId="0" applyFill="0" applyProtection="0">
      <alignment horizontal="center" vertical="center" wrapText="1"/>
    </xf>
    <xf numFmtId="0" fontId="9" fillId="0" borderId="0" applyFill="0" applyProtection="0">
      <alignment horizontal="left"/>
    </xf>
    <xf numFmtId="0" fontId="11" fillId="0" borderId="0" applyNumberFormat="0" applyFill="0" applyBorder="0" applyProtection="0">
      <alignment vertical="center"/>
    </xf>
    <xf numFmtId="1" fontId="12" fillId="6" borderId="1">
      <alignment horizontal="center" vertical="center"/>
    </xf>
    <xf numFmtId="0" fontId="10" fillId="2" borderId="4" applyNumberFormat="0" applyFont="0" applyAlignment="0">
      <alignment horizontal="center"/>
    </xf>
    <xf numFmtId="0" fontId="10" fillId="3" borderId="3" applyNumberFormat="0" applyFont="0" applyAlignment="0">
      <alignment horizontal="center"/>
    </xf>
    <xf numFmtId="0" fontId="10" fillId="4" borderId="3" applyNumberFormat="0" applyFont="0" applyAlignment="0">
      <alignment horizontal="center"/>
    </xf>
    <xf numFmtId="0" fontId="10" fillId="5" borderId="3" applyNumberFormat="0" applyFont="0" applyAlignment="0">
      <alignment horizontal="center"/>
    </xf>
    <xf numFmtId="0" fontId="10" fillId="7" borderId="3" applyNumberFormat="0" applyFont="0" applyAlignment="0">
      <alignment horizontal="center"/>
    </xf>
    <xf numFmtId="44" fontId="10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</cellStyleXfs>
  <cellXfs count="35">
    <xf numFmtId="0" fontId="0" fillId="0" borderId="0" xfId="0">
      <alignment horizontal="center" vertical="center"/>
    </xf>
    <xf numFmtId="0" fontId="0" fillId="0" borderId="0" xfId="0" applyBorder="1">
      <alignment horizontal="center" vertical="center"/>
    </xf>
    <xf numFmtId="0" fontId="0" fillId="0" borderId="0" xfId="0" applyBorder="1" applyAlignment="1">
      <alignment horizontal="left" vertical="center"/>
    </xf>
    <xf numFmtId="6" fontId="0" fillId="0" borderId="0" xfId="0" applyNumberFormat="1" applyBorder="1">
      <alignment horizontal="center" vertical="center"/>
    </xf>
    <xf numFmtId="0" fontId="0" fillId="0" borderId="5" xfId="0" applyBorder="1" applyAlignment="1">
      <alignment horizontal="left" vertical="center"/>
    </xf>
    <xf numFmtId="6" fontId="0" fillId="0" borderId="5" xfId="0" applyNumberFormat="1" applyBorder="1">
      <alignment horizontal="center" vertical="center"/>
    </xf>
    <xf numFmtId="0" fontId="0" fillId="0" borderId="5" xfId="0" applyBorder="1">
      <alignment horizontal="center" vertical="center"/>
    </xf>
    <xf numFmtId="164" fontId="0" fillId="0" borderId="0" xfId="19" applyNumberFormat="1" applyFont="1" applyBorder="1" applyAlignment="1">
      <alignment horizontal="center" vertical="center"/>
    </xf>
    <xf numFmtId="164" fontId="0" fillId="0" borderId="5" xfId="19" applyNumberFormat="1" applyFont="1" applyBorder="1" applyAlignment="1">
      <alignment horizontal="center" vertical="center"/>
    </xf>
    <xf numFmtId="164" fontId="0" fillId="0" borderId="0" xfId="19" applyNumberFormat="1" applyFont="1" applyAlignment="1">
      <alignment horizontal="center" vertical="center"/>
    </xf>
    <xf numFmtId="0" fontId="3" fillId="0" borderId="0" xfId="20"/>
    <xf numFmtId="0" fontId="0" fillId="0" borderId="6" xfId="0" applyBorder="1">
      <alignment horizontal="center" vertical="center"/>
    </xf>
    <xf numFmtId="0" fontId="0" fillId="0" borderId="0" xfId="0" applyAlignment="1"/>
    <xf numFmtId="0" fontId="2" fillId="0" borderId="0" xfId="21"/>
    <xf numFmtId="44" fontId="0" fillId="0" borderId="0" xfId="22" applyFont="1"/>
    <xf numFmtId="6" fontId="2" fillId="0" borderId="0" xfId="21" applyNumberFormat="1"/>
    <xf numFmtId="0" fontId="13" fillId="0" borderId="0" xfId="21" applyFont="1"/>
    <xf numFmtId="0" fontId="0" fillId="0" borderId="0" xfId="0" applyFill="1" applyBorder="1" applyAlignment="1">
      <alignment horizontal="left" vertical="center"/>
    </xf>
    <xf numFmtId="6" fontId="0" fillId="0" borderId="0" xfId="0" applyNumberFormat="1" applyFill="1" applyBorder="1">
      <alignment horizontal="center" vertical="center"/>
    </xf>
    <xf numFmtId="0" fontId="0" fillId="0" borderId="0" xfId="0" applyFill="1" applyBorder="1">
      <alignment horizontal="center" vertical="center"/>
    </xf>
    <xf numFmtId="164" fontId="0" fillId="0" borderId="0" xfId="19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1" fillId="0" borderId="0" xfId="23"/>
    <xf numFmtId="0" fontId="15" fillId="8" borderId="9" xfId="0" applyFont="1" applyFill="1" applyBorder="1" applyAlignment="1">
      <alignment horizontal="center" vertical="center"/>
    </xf>
    <xf numFmtId="0" fontId="15" fillId="8" borderId="10" xfId="0" applyFont="1" applyFill="1" applyBorder="1" applyAlignment="1">
      <alignment horizontal="center" vertical="center"/>
    </xf>
    <xf numFmtId="0" fontId="16" fillId="9" borderId="11" xfId="0" applyFont="1" applyFill="1" applyBorder="1" applyAlignment="1">
      <alignment horizontal="center" vertical="center"/>
    </xf>
    <xf numFmtId="0" fontId="16" fillId="9" borderId="12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/>
    </xf>
    <xf numFmtId="0" fontId="14" fillId="0" borderId="0" xfId="0" applyFont="1" applyAlignment="1">
      <alignment horizontal="center" vertical="center"/>
    </xf>
  </cellXfs>
  <cellStyles count="24">
    <cellStyle name="% complete" xfId="16"/>
    <cellStyle name="% complete (beyond plan) legend" xfId="18"/>
    <cellStyle name="Activity" xfId="2"/>
    <cellStyle name="Actual (beyond plan) legend" xfId="17"/>
    <cellStyle name="Actual legend" xfId="15"/>
    <cellStyle name="Currency" xfId="19" builtinId="4"/>
    <cellStyle name="Currency 2" xfId="22"/>
    <cellStyle name="Explanatory Text" xfId="12" builtinId="53" customBuiltin="1"/>
    <cellStyle name="Heading 1" xfId="1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Label" xfId="5"/>
    <cellStyle name="Normal" xfId="0" builtinId="0" customBuiltin="1"/>
    <cellStyle name="Normal 2" xfId="20"/>
    <cellStyle name="Normal 3" xfId="21"/>
    <cellStyle name="Normal 4" xfId="23"/>
    <cellStyle name="Percent Complete" xfId="6"/>
    <cellStyle name="Period Headers" xfId="3"/>
    <cellStyle name="Period Highlight Control" xfId="7"/>
    <cellStyle name="Period Value" xfId="13"/>
    <cellStyle name="Plan legend" xfId="14"/>
    <cellStyle name="Project Headers" xfId="4"/>
    <cellStyle name="Title" xfId="8" builtinId="15" customBuiltin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465926084170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  <vertical/>
        <horizontal/>
      </border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7" displayName="Table7" ref="A2:E10" totalsRowShown="0">
  <autoFilter ref="A2:E10"/>
  <tableColumns count="5">
    <tableColumn id="1" name="Stakeholder"/>
    <tableColumn id="2" name="Document"/>
    <tableColumn id="3" name="Format"/>
    <tableColumn id="4" name="Contact"/>
    <tableColumn id="5" name="Frequency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8" displayName="Table8" ref="A1:L7" totalsRowShown="0" headerRowDxfId="3">
  <autoFilter ref="A1:L7"/>
  <tableColumns count="12">
    <tableColumn id="1" name="ID"/>
    <tableColumn id="2" name="Description of risk"/>
    <tableColumn id="3" name="Impact"/>
    <tableColumn id="4" name="Risk Resonce"/>
    <tableColumn id="5" name="Risk Level"/>
    <tableColumn id="6" name="Risk Owner"/>
    <tableColumn id="7" name="Notes"/>
    <tableColumn id="8" name="Qualitative"/>
    <tableColumn id="9" name="Probability"/>
    <tableColumn id="10" name="Cost"/>
    <tableColumn id="11" name="value" dataDxfId="2">
      <calculatedColumnFormula>Table8[[#This Row],[Probability]]*Table8[[#This Row],[Cost]]</calculatedColumnFormula>
    </tableColumn>
    <tableColumn id="12" name="Responses 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1" displayName="Table1" ref="B2:D11" totalsRowShown="0">
  <tableColumns count="3">
    <tableColumn id="1" name="Item" dataDxfId="1"/>
    <tableColumn id="2" name="Description" dataDxfId="0"/>
    <tableColumn id="3" name="Statu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e9" displayName="Table9" ref="B2:G6" totalsRowShown="0">
  <tableColumns count="6">
    <tableColumn id="1" name="Stakeholder"/>
    <tableColumn id="2" name="Unaware"/>
    <tableColumn id="3" name="Resistant"/>
    <tableColumn id="4" name="Neutral"/>
    <tableColumn id="5" name="Supportive"/>
    <tableColumn id="6" name="Lead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tabSelected="1" workbookViewId="0">
      <selection activeCell="C4" sqref="C4"/>
    </sheetView>
  </sheetViews>
  <sheetFormatPr defaultRowHeight="14.4" x14ac:dyDescent="0.3"/>
  <cols>
    <col min="1" max="1" width="15" style="10" bestFit="1" customWidth="1"/>
    <col min="2" max="2" width="10.109375" style="10" customWidth="1"/>
    <col min="3" max="4" width="9.88671875" style="10" customWidth="1"/>
    <col min="5" max="5" width="11.5546875" style="10" customWidth="1"/>
    <col min="6" max="16384" width="8.88671875" style="10"/>
  </cols>
  <sheetData>
    <row r="2" spans="1:5" ht="15" thickBot="1" x14ac:dyDescent="0.35"/>
    <row r="3" spans="1:5" ht="15" thickBot="1" x14ac:dyDescent="0.35">
      <c r="A3" s="27" t="s">
        <v>95</v>
      </c>
      <c r="B3" s="28" t="s">
        <v>105</v>
      </c>
      <c r="C3" s="28" t="s">
        <v>108</v>
      </c>
      <c r="D3" s="28" t="s">
        <v>107</v>
      </c>
      <c r="E3" s="28" t="s">
        <v>106</v>
      </c>
    </row>
    <row r="4" spans="1:5" ht="15" thickBot="1" x14ac:dyDescent="0.35">
      <c r="A4" s="29" t="s">
        <v>96</v>
      </c>
      <c r="B4" s="30" t="s">
        <v>13</v>
      </c>
      <c r="C4" s="30" t="s">
        <v>12</v>
      </c>
      <c r="D4" s="30" t="s">
        <v>12</v>
      </c>
      <c r="E4" s="30"/>
    </row>
    <row r="5" spans="1:5" ht="15" thickBot="1" x14ac:dyDescent="0.35">
      <c r="A5" s="31" t="s">
        <v>97</v>
      </c>
      <c r="B5" s="32" t="s">
        <v>98</v>
      </c>
      <c r="C5" s="33" t="s">
        <v>13</v>
      </c>
      <c r="D5" s="32" t="s">
        <v>11</v>
      </c>
      <c r="E5" s="33"/>
    </row>
    <row r="6" spans="1:5" ht="15" thickBot="1" x14ac:dyDescent="0.35">
      <c r="A6" s="29" t="s">
        <v>99</v>
      </c>
      <c r="B6" s="30" t="s">
        <v>15</v>
      </c>
      <c r="C6" s="30" t="s">
        <v>12</v>
      </c>
      <c r="D6" s="30" t="s">
        <v>11</v>
      </c>
      <c r="E6" s="30" t="s">
        <v>13</v>
      </c>
    </row>
    <row r="7" spans="1:5" ht="15" thickBot="1" x14ac:dyDescent="0.35">
      <c r="A7" s="31" t="s">
        <v>100</v>
      </c>
      <c r="B7" s="32" t="s">
        <v>15</v>
      </c>
      <c r="C7" s="32" t="s">
        <v>98</v>
      </c>
      <c r="D7" s="32" t="s">
        <v>13</v>
      </c>
      <c r="E7" s="32"/>
    </row>
    <row r="11" spans="1:5" x14ac:dyDescent="0.3">
      <c r="A11" s="34" t="s">
        <v>101</v>
      </c>
    </row>
    <row r="12" spans="1:5" x14ac:dyDescent="0.3">
      <c r="A12" s="34" t="s">
        <v>102</v>
      </c>
    </row>
    <row r="13" spans="1:5" x14ac:dyDescent="0.3">
      <c r="A13" s="34" t="s">
        <v>103</v>
      </c>
    </row>
    <row r="14" spans="1:5" x14ac:dyDescent="0.3">
      <c r="A14" s="34" t="s">
        <v>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showGridLines="0" workbookViewId="0">
      <selection activeCell="H10" sqref="H10"/>
    </sheetView>
  </sheetViews>
  <sheetFormatPr defaultRowHeight="14.4" x14ac:dyDescent="0.3"/>
  <cols>
    <col min="2" max="2" width="20.77734375" customWidth="1"/>
    <col min="5" max="5" width="10.21875" bestFit="1" customWidth="1"/>
  </cols>
  <sheetData>
    <row r="2" spans="2:6" x14ac:dyDescent="0.3">
      <c r="B2" s="1" t="s">
        <v>0</v>
      </c>
      <c r="C2" s="1" t="s">
        <v>2</v>
      </c>
      <c r="D2" s="1" t="s">
        <v>6</v>
      </c>
      <c r="E2" s="1" t="s">
        <v>9</v>
      </c>
      <c r="F2" s="1" t="s">
        <v>66</v>
      </c>
    </row>
    <row r="3" spans="2:6" x14ac:dyDescent="0.3">
      <c r="B3" s="2" t="s">
        <v>1</v>
      </c>
      <c r="C3" s="1" t="s">
        <v>7</v>
      </c>
      <c r="D3" s="1">
        <v>6</v>
      </c>
      <c r="E3" s="7">
        <f>45*D3</f>
        <v>270</v>
      </c>
      <c r="F3" s="7" t="s">
        <v>67</v>
      </c>
    </row>
    <row r="4" spans="2:6" x14ac:dyDescent="0.3">
      <c r="B4" s="2" t="s">
        <v>10</v>
      </c>
      <c r="C4" s="3">
        <v>500</v>
      </c>
      <c r="D4" s="1">
        <v>1</v>
      </c>
      <c r="E4" s="7">
        <f>C4*D4</f>
        <v>500</v>
      </c>
      <c r="F4" s="7" t="s">
        <v>68</v>
      </c>
    </row>
    <row r="5" spans="2:6" x14ac:dyDescent="0.3">
      <c r="B5" s="2" t="s">
        <v>3</v>
      </c>
      <c r="C5" s="3">
        <v>3</v>
      </c>
      <c r="D5" s="1">
        <v>100</v>
      </c>
      <c r="E5" s="7">
        <f t="shared" ref="E5:E9" si="0">C5*D5</f>
        <v>300</v>
      </c>
      <c r="F5" s="7" t="s">
        <v>68</v>
      </c>
    </row>
    <row r="6" spans="2:6" x14ac:dyDescent="0.3">
      <c r="B6" s="2" t="s">
        <v>4</v>
      </c>
      <c r="C6" s="3">
        <v>200</v>
      </c>
      <c r="D6" s="1">
        <v>1</v>
      </c>
      <c r="E6" s="7">
        <f t="shared" si="0"/>
        <v>200</v>
      </c>
      <c r="F6" s="7" t="s">
        <v>68</v>
      </c>
    </row>
    <row r="7" spans="2:6" x14ac:dyDescent="0.3">
      <c r="B7" s="17" t="s">
        <v>20</v>
      </c>
      <c r="C7" s="18">
        <v>750</v>
      </c>
      <c r="D7" s="19">
        <v>1</v>
      </c>
      <c r="E7" s="20">
        <f t="shared" si="0"/>
        <v>750</v>
      </c>
      <c r="F7" s="20" t="s">
        <v>68</v>
      </c>
    </row>
    <row r="8" spans="2:6" x14ac:dyDescent="0.3">
      <c r="B8" s="17" t="s">
        <v>21</v>
      </c>
      <c r="C8" s="18">
        <v>120</v>
      </c>
      <c r="D8" s="19">
        <v>16</v>
      </c>
      <c r="E8" s="20">
        <f t="shared" si="0"/>
        <v>1920</v>
      </c>
      <c r="F8" s="20" t="s">
        <v>67</v>
      </c>
    </row>
    <row r="9" spans="2:6" x14ac:dyDescent="0.3">
      <c r="B9" s="4" t="s">
        <v>5</v>
      </c>
      <c r="C9" s="5">
        <v>450</v>
      </c>
      <c r="D9" s="6">
        <v>1</v>
      </c>
      <c r="E9" s="8">
        <f t="shared" si="0"/>
        <v>450</v>
      </c>
      <c r="F9" s="8" t="s">
        <v>68</v>
      </c>
    </row>
    <row r="10" spans="2:6" x14ac:dyDescent="0.3">
      <c r="D10" t="s">
        <v>8</v>
      </c>
      <c r="E10" s="9">
        <f>SUM(E3:E9)</f>
        <v>4390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B3" sqref="B3:B7"/>
    </sheetView>
  </sheetViews>
  <sheetFormatPr defaultRowHeight="14.4" x14ac:dyDescent="0.3"/>
  <cols>
    <col min="2" max="2" width="10.88671875" bestFit="1" customWidth="1"/>
  </cols>
  <sheetData>
    <row r="2" spans="2:3" x14ac:dyDescent="0.3">
      <c r="B2" s="11"/>
      <c r="C2" s="11" t="s">
        <v>16</v>
      </c>
    </row>
    <row r="3" spans="2:3" x14ac:dyDescent="0.3">
      <c r="B3" s="11" t="s">
        <v>1</v>
      </c>
      <c r="C3" s="11">
        <v>3</v>
      </c>
    </row>
    <row r="4" spans="2:3" x14ac:dyDescent="0.3">
      <c r="B4" s="11" t="s">
        <v>17</v>
      </c>
      <c r="C4" s="11">
        <v>1</v>
      </c>
    </row>
    <row r="5" spans="2:3" x14ac:dyDescent="0.3">
      <c r="B5" s="11" t="s">
        <v>14</v>
      </c>
      <c r="C5" s="11">
        <v>1</v>
      </c>
    </row>
    <row r="6" spans="2:3" x14ac:dyDescent="0.3">
      <c r="B6" s="11" t="s">
        <v>18</v>
      </c>
      <c r="C6" s="11">
        <v>1</v>
      </c>
    </row>
    <row r="7" spans="2:3" x14ac:dyDescent="0.3">
      <c r="B7" s="11" t="s">
        <v>19</v>
      </c>
      <c r="C7" s="1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workbookViewId="0">
      <selection activeCell="C22" sqref="C22"/>
    </sheetView>
  </sheetViews>
  <sheetFormatPr defaultRowHeight="14.4" x14ac:dyDescent="0.3"/>
  <cols>
    <col min="1" max="1" width="18.44140625" bestFit="1" customWidth="1"/>
    <col min="2" max="2" width="22.77734375" bestFit="1" customWidth="1"/>
    <col min="3" max="3" width="10.109375" bestFit="1" customWidth="1"/>
    <col min="4" max="4" width="12" bestFit="1" customWidth="1"/>
    <col min="5" max="5" width="12.109375" bestFit="1" customWidth="1"/>
  </cols>
  <sheetData>
    <row r="2" spans="1:5" x14ac:dyDescent="0.3">
      <c r="A2" s="12" t="s">
        <v>22</v>
      </c>
      <c r="B2" s="12" t="s">
        <v>23</v>
      </c>
      <c r="C2" s="12" t="s">
        <v>24</v>
      </c>
      <c r="D2" s="12" t="s">
        <v>25</v>
      </c>
      <c r="E2" s="12" t="s">
        <v>26</v>
      </c>
    </row>
    <row r="3" spans="1:5" x14ac:dyDescent="0.3">
      <c r="A3" s="12" t="s">
        <v>10</v>
      </c>
      <c r="B3" s="12" t="s">
        <v>27</v>
      </c>
      <c r="C3" s="12" t="s">
        <v>29</v>
      </c>
      <c r="D3" s="12" t="s">
        <v>31</v>
      </c>
      <c r="E3" s="12" t="s">
        <v>30</v>
      </c>
    </row>
    <row r="4" spans="1:5" x14ac:dyDescent="0.3">
      <c r="A4" s="12" t="s">
        <v>10</v>
      </c>
      <c r="B4" s="12" t="s">
        <v>28</v>
      </c>
      <c r="C4" s="12" t="s">
        <v>29</v>
      </c>
      <c r="D4" s="12" t="s">
        <v>31</v>
      </c>
      <c r="E4" s="12" t="s">
        <v>30</v>
      </c>
    </row>
    <row r="5" spans="1:5" x14ac:dyDescent="0.3">
      <c r="A5" s="12" t="s">
        <v>18</v>
      </c>
      <c r="B5" s="12" t="s">
        <v>32</v>
      </c>
      <c r="C5" s="12" t="s">
        <v>33</v>
      </c>
      <c r="D5" s="12" t="s">
        <v>34</v>
      </c>
      <c r="E5" s="12" t="s">
        <v>30</v>
      </c>
    </row>
    <row r="6" spans="1:5" x14ac:dyDescent="0.3">
      <c r="A6" s="12" t="s">
        <v>18</v>
      </c>
      <c r="B6" s="12" t="s">
        <v>35</v>
      </c>
      <c r="C6" s="12" t="s">
        <v>29</v>
      </c>
      <c r="D6" s="12" t="s">
        <v>34</v>
      </c>
      <c r="E6" s="12" t="s">
        <v>30</v>
      </c>
    </row>
    <row r="7" spans="1:5" x14ac:dyDescent="0.3">
      <c r="A7" s="12" t="s">
        <v>19</v>
      </c>
      <c r="B7" s="12" t="s">
        <v>32</v>
      </c>
      <c r="C7" s="12" t="s">
        <v>33</v>
      </c>
      <c r="D7" s="12" t="s">
        <v>36</v>
      </c>
      <c r="E7" s="12" t="s">
        <v>30</v>
      </c>
    </row>
    <row r="8" spans="1:5" x14ac:dyDescent="0.3">
      <c r="A8" s="12" t="s">
        <v>19</v>
      </c>
      <c r="B8" s="12" t="s">
        <v>35</v>
      </c>
      <c r="C8" s="12" t="s">
        <v>29</v>
      </c>
      <c r="D8" s="12" t="s">
        <v>36</v>
      </c>
      <c r="E8" s="12" t="s">
        <v>30</v>
      </c>
    </row>
    <row r="9" spans="1:5" x14ac:dyDescent="0.3">
      <c r="A9" s="12" t="s">
        <v>1</v>
      </c>
      <c r="B9" s="12" t="s">
        <v>27</v>
      </c>
      <c r="C9" s="12" t="s">
        <v>38</v>
      </c>
      <c r="D9" s="12" t="s">
        <v>37</v>
      </c>
      <c r="E9" s="12" t="s">
        <v>30</v>
      </c>
    </row>
    <row r="10" spans="1:5" x14ac:dyDescent="0.3">
      <c r="A10" s="12" t="s">
        <v>1</v>
      </c>
      <c r="B10" s="12" t="s">
        <v>28</v>
      </c>
      <c r="C10" s="12" t="s">
        <v>29</v>
      </c>
      <c r="D10" s="12" t="s">
        <v>37</v>
      </c>
      <c r="E10" s="12" t="s">
        <v>30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M15" sqref="M15"/>
    </sheetView>
  </sheetViews>
  <sheetFormatPr defaultRowHeight="14.4" x14ac:dyDescent="0.3"/>
  <cols>
    <col min="1" max="1" width="4.6640625" style="13" customWidth="1"/>
    <col min="2" max="2" width="30.44140625" style="13" customWidth="1"/>
    <col min="3" max="3" width="18.6640625" style="13" bestFit="1" customWidth="1"/>
    <col min="4" max="4" width="18.88671875" style="13" customWidth="1"/>
    <col min="5" max="5" width="14.6640625" style="13" customWidth="1"/>
    <col min="6" max="6" width="12" style="13" customWidth="1"/>
    <col min="7" max="7" width="7.77734375" style="13" customWidth="1"/>
    <col min="8" max="8" width="15.21875" style="13" bestFit="1" customWidth="1"/>
    <col min="9" max="9" width="8.88671875" style="13"/>
    <col min="10" max="10" width="11.33203125" style="13" bestFit="1" customWidth="1"/>
    <col min="11" max="11" width="11.44140625" style="13" bestFit="1" customWidth="1"/>
    <col min="12" max="16384" width="8.88671875" style="13"/>
  </cols>
  <sheetData>
    <row r="1" spans="1:12" x14ac:dyDescent="0.3">
      <c r="A1" s="16" t="s">
        <v>39</v>
      </c>
      <c r="B1" s="16" t="s">
        <v>40</v>
      </c>
      <c r="C1" s="16" t="s">
        <v>41</v>
      </c>
      <c r="D1" s="16" t="s">
        <v>42</v>
      </c>
      <c r="E1" s="16" t="s">
        <v>43</v>
      </c>
      <c r="F1" s="16" t="s">
        <v>44</v>
      </c>
      <c r="G1" s="16" t="s">
        <v>45</v>
      </c>
      <c r="H1" s="16" t="s">
        <v>46</v>
      </c>
      <c r="I1" s="16" t="s">
        <v>47</v>
      </c>
      <c r="J1" s="16" t="s">
        <v>2</v>
      </c>
      <c r="K1" s="16" t="s">
        <v>48</v>
      </c>
      <c r="L1" s="16" t="s">
        <v>49</v>
      </c>
    </row>
    <row r="2" spans="1:12" x14ac:dyDescent="0.3">
      <c r="A2" s="13">
        <v>1</v>
      </c>
      <c r="B2" s="13" t="s">
        <v>55</v>
      </c>
      <c r="C2" s="13" t="s">
        <v>59</v>
      </c>
      <c r="D2" s="13" t="s">
        <v>62</v>
      </c>
      <c r="E2" s="13" t="s">
        <v>54</v>
      </c>
      <c r="F2" s="13" t="s">
        <v>64</v>
      </c>
      <c r="H2" s="13" t="s">
        <v>50</v>
      </c>
      <c r="I2" s="13">
        <v>0.05</v>
      </c>
      <c r="J2" s="14">
        <v>500</v>
      </c>
      <c r="K2" s="14">
        <f>Table8[[#This Row],[Probability]]*Table8[[#This Row],[Cost]]</f>
        <v>25</v>
      </c>
      <c r="L2" s="13" t="s">
        <v>51</v>
      </c>
    </row>
    <row r="3" spans="1:12" x14ac:dyDescent="0.3">
      <c r="A3" s="13">
        <v>2</v>
      </c>
      <c r="B3" s="13" t="s">
        <v>56</v>
      </c>
      <c r="C3" s="13" t="s">
        <v>58</v>
      </c>
      <c r="D3" s="13" t="s">
        <v>61</v>
      </c>
      <c r="E3" s="13" t="s">
        <v>54</v>
      </c>
      <c r="F3" s="13" t="s">
        <v>64</v>
      </c>
      <c r="H3" s="13" t="s">
        <v>50</v>
      </c>
      <c r="I3" s="13">
        <v>0.4</v>
      </c>
      <c r="J3" s="14">
        <v>10000</v>
      </c>
      <c r="K3" s="14">
        <f>Table8[[#This Row],[Probability]]*Table8[[#This Row],[Cost]]</f>
        <v>4000</v>
      </c>
      <c r="L3" s="13" t="s">
        <v>53</v>
      </c>
    </row>
    <row r="4" spans="1:12" x14ac:dyDescent="0.3">
      <c r="A4" s="13">
        <v>3</v>
      </c>
      <c r="B4" s="13" t="s">
        <v>57</v>
      </c>
      <c r="C4" s="13" t="s">
        <v>60</v>
      </c>
      <c r="D4" s="13" t="s">
        <v>63</v>
      </c>
      <c r="E4" s="13" t="s">
        <v>52</v>
      </c>
      <c r="F4" s="13" t="s">
        <v>64</v>
      </c>
      <c r="H4" s="13" t="s">
        <v>65</v>
      </c>
      <c r="I4" s="13">
        <v>0.1</v>
      </c>
      <c r="J4" s="15">
        <v>5000</v>
      </c>
      <c r="K4" s="14">
        <f>Table8[[#This Row],[Probability]]*Table8[[#This Row],[Cost]]</f>
        <v>500</v>
      </c>
      <c r="L4" s="13" t="s">
        <v>51</v>
      </c>
    </row>
    <row r="5" spans="1:12" x14ac:dyDescent="0.3">
      <c r="K5" s="13">
        <f>Table8[[#This Row],[Probability]]*Table8[[#This Row],[Cost]]</f>
        <v>0</v>
      </c>
    </row>
    <row r="6" spans="1:12" x14ac:dyDescent="0.3">
      <c r="K6" s="13">
        <f>Table8[[#This Row],[Probability]]*Table8[[#This Row],[Cost]]</f>
        <v>0</v>
      </c>
    </row>
    <row r="7" spans="1:12" x14ac:dyDescent="0.3">
      <c r="K7" s="13">
        <f>Table8[[#This Row],[Probability]]*Table8[[#This Row],[Cost]]</f>
        <v>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D11"/>
  <sheetViews>
    <sheetView workbookViewId="0">
      <selection activeCell="F13" sqref="F13"/>
    </sheetView>
  </sheetViews>
  <sheetFormatPr defaultRowHeight="14.4" x14ac:dyDescent="0.3"/>
  <cols>
    <col min="3" max="3" width="45.77734375" customWidth="1"/>
    <col min="4" max="4" width="10.21875" bestFit="1" customWidth="1"/>
  </cols>
  <sheetData>
    <row r="2" spans="2:4" ht="15" thickBot="1" x14ac:dyDescent="0.35">
      <c r="B2" t="s">
        <v>69</v>
      </c>
      <c r="C2" s="21" t="s">
        <v>70</v>
      </c>
      <c r="D2" t="s">
        <v>71</v>
      </c>
    </row>
    <row r="3" spans="2:4" ht="15" thickBot="1" x14ac:dyDescent="0.35">
      <c r="B3" s="22">
        <v>1</v>
      </c>
      <c r="C3" s="23" t="s">
        <v>72</v>
      </c>
      <c r="D3" t="s">
        <v>73</v>
      </c>
    </row>
    <row r="4" spans="2:4" ht="15" thickBot="1" x14ac:dyDescent="0.35">
      <c r="B4" s="22">
        <v>2</v>
      </c>
      <c r="C4" s="23" t="s">
        <v>74</v>
      </c>
      <c r="D4" t="s">
        <v>75</v>
      </c>
    </row>
    <row r="5" spans="2:4" ht="15" thickBot="1" x14ac:dyDescent="0.35">
      <c r="B5" s="22">
        <v>3</v>
      </c>
      <c r="C5" s="23" t="s">
        <v>76</v>
      </c>
      <c r="D5" t="s">
        <v>73</v>
      </c>
    </row>
    <row r="6" spans="2:4" ht="15" thickBot="1" x14ac:dyDescent="0.35">
      <c r="B6" s="22">
        <v>4</v>
      </c>
      <c r="C6" s="23" t="s">
        <v>77</v>
      </c>
      <c r="D6" t="s">
        <v>73</v>
      </c>
    </row>
    <row r="7" spans="2:4" ht="15" thickBot="1" x14ac:dyDescent="0.35">
      <c r="B7" s="22">
        <v>5</v>
      </c>
      <c r="C7" s="23" t="s">
        <v>78</v>
      </c>
      <c r="D7" t="s">
        <v>73</v>
      </c>
    </row>
    <row r="8" spans="2:4" ht="15" thickBot="1" x14ac:dyDescent="0.35">
      <c r="B8" s="22">
        <v>6</v>
      </c>
      <c r="C8" s="23" t="s">
        <v>79</v>
      </c>
      <c r="D8" t="s">
        <v>73</v>
      </c>
    </row>
    <row r="9" spans="2:4" ht="15" thickBot="1" x14ac:dyDescent="0.35">
      <c r="B9" s="22">
        <v>7</v>
      </c>
      <c r="C9" s="23" t="s">
        <v>80</v>
      </c>
      <c r="D9" t="s">
        <v>73</v>
      </c>
    </row>
    <row r="10" spans="2:4" ht="15" thickBot="1" x14ac:dyDescent="0.35">
      <c r="B10" s="22">
        <v>8</v>
      </c>
      <c r="C10" s="23" t="s">
        <v>81</v>
      </c>
      <c r="D10" t="s">
        <v>73</v>
      </c>
    </row>
    <row r="11" spans="2:4" x14ac:dyDescent="0.3">
      <c r="B11" s="24">
        <v>9</v>
      </c>
      <c r="C11" s="25" t="s">
        <v>82</v>
      </c>
      <c r="D11" t="s">
        <v>73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showGridLines="0" workbookViewId="0">
      <selection activeCell="G22" sqref="G22"/>
    </sheetView>
  </sheetViews>
  <sheetFormatPr defaultRowHeight="14.4" x14ac:dyDescent="0.3"/>
  <cols>
    <col min="1" max="1" width="8.88671875" style="26"/>
    <col min="2" max="2" width="27" style="26" bestFit="1" customWidth="1"/>
    <col min="3" max="4" width="10.33203125" style="26" customWidth="1"/>
    <col min="5" max="5" width="9" style="26" customWidth="1"/>
    <col min="6" max="6" width="11.5546875" style="26" customWidth="1"/>
    <col min="7" max="7" width="9.109375" style="26" customWidth="1"/>
    <col min="8" max="16384" width="8.88671875" style="26"/>
  </cols>
  <sheetData>
    <row r="2" spans="2:7" x14ac:dyDescent="0.3">
      <c r="B2" s="26" t="s">
        <v>22</v>
      </c>
      <c r="C2" s="26" t="s">
        <v>83</v>
      </c>
      <c r="D2" s="26" t="s">
        <v>84</v>
      </c>
      <c r="E2" s="26" t="s">
        <v>85</v>
      </c>
      <c r="F2" s="26" t="s">
        <v>86</v>
      </c>
      <c r="G2" s="26" t="s">
        <v>87</v>
      </c>
    </row>
    <row r="3" spans="2:7" x14ac:dyDescent="0.3">
      <c r="B3" s="26" t="s">
        <v>89</v>
      </c>
      <c r="D3" s="26" t="s">
        <v>15</v>
      </c>
      <c r="G3" s="26" t="s">
        <v>90</v>
      </c>
    </row>
    <row r="4" spans="2:7" x14ac:dyDescent="0.3">
      <c r="B4" s="26" t="s">
        <v>91</v>
      </c>
      <c r="C4" s="26" t="s">
        <v>15</v>
      </c>
      <c r="G4" s="26" t="s">
        <v>90</v>
      </c>
    </row>
    <row r="5" spans="2:7" x14ac:dyDescent="0.3">
      <c r="B5" s="26" t="s">
        <v>94</v>
      </c>
      <c r="F5" s="26" t="s">
        <v>88</v>
      </c>
    </row>
    <row r="7" spans="2:7" x14ac:dyDescent="0.3">
      <c r="B7" s="26" t="s">
        <v>92</v>
      </c>
    </row>
    <row r="8" spans="2:7" x14ac:dyDescent="0.3">
      <c r="B8" s="26" t="s">
        <v>93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RACI</vt:lpstr>
      <vt:lpstr>Cost Estimate</vt:lpstr>
      <vt:lpstr>Resources</vt:lpstr>
      <vt:lpstr>CP</vt:lpstr>
      <vt:lpstr>RR</vt:lpstr>
      <vt:lpstr>QA</vt:lpstr>
      <vt:lpstr>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Alienware</dc:creator>
  <cp:lastModifiedBy>Alienware</cp:lastModifiedBy>
  <dcterms:created xsi:type="dcterms:W3CDTF">2016-12-05T05:14:59Z</dcterms:created>
  <dcterms:modified xsi:type="dcterms:W3CDTF">2021-06-23T20:24:31Z</dcterms:modified>
</cp:coreProperties>
</file>